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00678B00-DF83-4EE7-8C68-D5CCF55F4D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แบบยืนยันครุภัณฑ์'!$A$1:$R$12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H8" i="5"/>
  <c r="F8" i="5"/>
  <c r="E8" i="5"/>
  <c r="H8" i="4"/>
  <c r="E8" i="4"/>
  <c r="F8" i="4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K6" i="1" l="1"/>
  <c r="L7" i="1"/>
  <c r="L6" i="1" l="1"/>
</calcChain>
</file>

<file path=xl/sharedStrings.xml><?xml version="1.0" encoding="utf-8"?>
<sst xmlns="http://schemas.openxmlformats.org/spreadsheetml/2006/main" count="190" uniqueCount="87">
  <si>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</si>
  <si>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</si>
  <si>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</si>
  <si>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</si>
  <si>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</si>
  <si>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</si>
  <si>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</si>
  <si>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</si>
  <si>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</si>
  <si>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</si>
  <si>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</si>
  <si>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</si>
  <si>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</si>
  <si>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</si>
  <si>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</si>
  <si>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</si>
  <si>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</si>
  <si>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</si>
  <si>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</si>
  <si>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</si>
  <si>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</si>
  <si>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</si>
  <si>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</si>
  <si>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</si>
  <si>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</si>
  <si>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</si>
  <si>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</si>
  <si>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</si>
  <si>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</si>
  <si>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</si>
  <si>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</si>
  <si>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</si>
  <si>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</si>
  <si>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</si>
  <si>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</si>
  <si>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</si>
  <si>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</si>
  <si>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</si>
  <si>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</si>
  <si>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</si>
  <si>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</si>
  <si>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</si>
  <si>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</si>
  <si>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</si>
  <si>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</si>
  <si>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</si>
  <si>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</si>
  <si>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</si>
  <si>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</si>
  <si>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</si>
  <si>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</si>
  <si>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</si>
  <si>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</si>
  <si>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</si>
  <si>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</si>
  <si>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</si>
  <si>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</si>
  <si>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</si>
  <si>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</si>
  <si>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</si>
  <si>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</si>
  <si>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</si>
  <si>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</si>
  <si>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</si>
  <si>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</si>
  <si>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</si>
  <si>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</si>
  <si>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</si>
  <si>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</si>
  <si>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</si>
  <si>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</si>
  <si>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</si>
  <si>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</si>
  <si>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</si>
  <si>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</si>
  <si>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</si>
  <si>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</si>
  <si>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</si>
  <si>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</si>
  <si>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</si>
  <si>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</si>
  <si>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</si>
  <si>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ตู้เก็บเอกสาร แบบบานเลื่อน</t>
  </si>
  <si>
    <t>ตู้</t>
  </si>
  <si>
    <t>สำนักงานส่งเสริมการปกครองท้องถิ่นจังหวัด.....................</t>
  </si>
  <si>
    <t>สำนักงานส่งเสริมการปกครองท้องถิ่นจังหวัดชุมพร</t>
  </si>
  <si>
    <t>ชุมพร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</si>
</sst>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41" fontId="22" fillId="2" borderId="1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41" fontId="19" fillId="0" borderId="1" xfId="1" applyNumberFormat="1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/>
    <xf numFmtId="41" fontId="2" fillId="0" borderId="0" xfId="0" applyNumberFormat="1" applyFont="1" applyAlignment="1">
      <alignment horizontal="center"/>
    </xf>
    <xf numFmtId="41" fontId="0" fillId="0" borderId="0" xfId="0" applyNumberFormat="1" applyAlignment="1"/>
    <xf numFmtId="41" fontId="2" fillId="0" borderId="0" xfId="0" applyNumberFormat="1" applyFont="1" applyAlignment="1"/>
    <xf numFmtId="41" fontId="6" fillId="0" borderId="0" xfId="0" applyNumberFormat="1" applyFont="1" applyAlignment="1"/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tabSelected="1" view="pageBreakPreview" zoomScale="93" zoomScaleNormal="70" zoomScaleSheetLayoutView="93" workbookViewId="0">
      <selection activeCell="X8" sqref="W8:X8"/>
    </sheetView>
  </sheetViews>
  <sheetFormatPr defaultRowHeight="15"/>
  <cols>
    <col min="1" max="1" width="4.28515625" style="108" customWidth="1"/>
    <col min="2" max="2" width="15.5703125" customWidth="1"/>
    <col min="3" max="3" width="6.140625" bestFit="1" customWidth="1"/>
    <col min="4" max="4" width="14.85546875" style="116" customWidth="1"/>
    <col min="5" max="5" width="36.5703125" style="55" customWidth="1"/>
    <col min="6" max="6" width="8.42578125" style="108" bestFit="1" customWidth="1"/>
    <col min="7" max="7" width="10.7109375" customWidth="1"/>
    <col min="8" max="8" width="7.140625" style="116" customWidth="1"/>
    <col min="9" max="9" width="7.42578125" style="121" customWidth="1"/>
    <col min="10" max="10" width="9.5703125" style="128" customWidth="1"/>
    <col min="11" max="11" width="9.28515625" style="121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33" t="s">
        <v>67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</row>
    <row r="2" spans="1:28" s="1" customFormat="1" ht="34.5" customHeight="1">
      <c r="A2" s="155" t="s">
        <v>85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</row>
    <row r="3" spans="1:28" s="1" customFormat="1" ht="33" customHeight="1">
      <c r="A3" s="135" t="s">
        <v>0</v>
      </c>
      <c r="B3" s="135" t="s">
        <v>33</v>
      </c>
      <c r="C3" s="138" t="s">
        <v>80</v>
      </c>
      <c r="D3" s="138" t="s">
        <v>16</v>
      </c>
      <c r="E3" s="135" t="s">
        <v>22</v>
      </c>
      <c r="F3" s="135" t="s">
        <v>2</v>
      </c>
      <c r="G3" s="138" t="s">
        <v>81</v>
      </c>
      <c r="H3" s="146" t="s">
        <v>66</v>
      </c>
      <c r="I3" s="147"/>
      <c r="J3" s="147"/>
      <c r="K3" s="147"/>
      <c r="L3" s="147"/>
      <c r="M3" s="147"/>
      <c r="N3" s="148"/>
      <c r="O3" s="138" t="s">
        <v>42</v>
      </c>
      <c r="P3" s="153" t="s">
        <v>10</v>
      </c>
      <c r="Q3" s="154"/>
      <c r="R3" s="143" t="s">
        <v>9</v>
      </c>
    </row>
    <row r="4" spans="1:28" s="1" customFormat="1" ht="20.100000000000001" customHeight="1">
      <c r="A4" s="136"/>
      <c r="B4" s="136"/>
      <c r="C4" s="139"/>
      <c r="D4" s="139"/>
      <c r="E4" s="136"/>
      <c r="F4" s="136"/>
      <c r="G4" s="139"/>
      <c r="H4" s="141" t="s">
        <v>4</v>
      </c>
      <c r="I4" s="142"/>
      <c r="J4" s="149" t="s">
        <v>34</v>
      </c>
      <c r="K4" s="149" t="s">
        <v>7</v>
      </c>
      <c r="L4" s="138" t="s">
        <v>8</v>
      </c>
      <c r="M4" s="141" t="s">
        <v>3</v>
      </c>
      <c r="N4" s="142"/>
      <c r="O4" s="136"/>
      <c r="P4" s="138" t="s">
        <v>35</v>
      </c>
      <c r="Q4" s="138" t="s">
        <v>36</v>
      </c>
      <c r="R4" s="144"/>
    </row>
    <row r="5" spans="1:28" s="1" customFormat="1" ht="93" customHeight="1">
      <c r="A5" s="137"/>
      <c r="B5" s="137"/>
      <c r="C5" s="140"/>
      <c r="D5" s="140"/>
      <c r="E5" s="137"/>
      <c r="F5" s="137"/>
      <c r="G5" s="140"/>
      <c r="H5" s="110" t="s">
        <v>5</v>
      </c>
      <c r="I5" s="122" t="s">
        <v>6</v>
      </c>
      <c r="J5" s="150"/>
      <c r="K5" s="151"/>
      <c r="L5" s="140"/>
      <c r="M5" s="111" t="s">
        <v>37</v>
      </c>
      <c r="N5" s="111" t="s">
        <v>40</v>
      </c>
      <c r="O5" s="137"/>
      <c r="P5" s="140"/>
      <c r="Q5" s="137"/>
      <c r="R5" s="145"/>
      <c r="AB5" s="109"/>
    </row>
    <row r="6" spans="1:28" s="1" customFormat="1" ht="21.75">
      <c r="A6" s="101"/>
      <c r="B6" s="101"/>
      <c r="C6" s="102"/>
      <c r="D6" s="117"/>
      <c r="E6" s="101" t="s">
        <v>63</v>
      </c>
      <c r="F6" s="101"/>
      <c r="G6" s="102"/>
      <c r="H6" s="115"/>
      <c r="I6" s="123"/>
      <c r="J6" s="126"/>
      <c r="K6" s="129">
        <f>SUM(K7:K7)</f>
        <v>6</v>
      </c>
      <c r="L6" s="104">
        <f>SUM(L7:L7)</f>
        <v>30000</v>
      </c>
      <c r="M6" s="131"/>
      <c r="N6" s="131"/>
      <c r="O6" s="101"/>
      <c r="P6" s="102"/>
      <c r="Q6" s="101"/>
      <c r="R6" s="103"/>
    </row>
    <row r="7" spans="1:28" s="1" customFormat="1" ht="21.75">
      <c r="A7" s="58">
        <v>1</v>
      </c>
      <c r="B7" s="59" t="s">
        <v>86</v>
      </c>
      <c r="C7" s="59"/>
      <c r="D7" s="89" t="s">
        <v>26</v>
      </c>
      <c r="E7" s="90" t="s">
        <v>82</v>
      </c>
      <c r="F7" s="58" t="s">
        <v>83</v>
      </c>
      <c r="G7" s="114">
        <v>5000</v>
      </c>
      <c r="H7" s="63"/>
      <c r="I7" s="124">
        <v>0</v>
      </c>
      <c r="J7" s="118">
        <v>6</v>
      </c>
      <c r="K7" s="119">
        <f>+I7+J7</f>
        <v>6</v>
      </c>
      <c r="L7" s="62">
        <f>+G7*K7</f>
        <v>30000</v>
      </c>
      <c r="M7" s="58"/>
      <c r="N7" s="58" t="s">
        <v>12</v>
      </c>
      <c r="O7" s="61"/>
      <c r="P7" s="60"/>
      <c r="Q7" s="60"/>
      <c r="R7" s="60"/>
    </row>
    <row r="8" spans="1:28" s="1" customFormat="1" ht="24">
      <c r="A8" s="217" t="s">
        <v>9</v>
      </c>
      <c r="B8" s="217"/>
      <c r="C8" s="208"/>
      <c r="D8" s="209"/>
      <c r="E8" s="210"/>
      <c r="F8" s="207"/>
      <c r="G8" s="211"/>
      <c r="H8" s="212"/>
      <c r="I8" s="213"/>
      <c r="J8" s="214"/>
      <c r="K8" s="214"/>
      <c r="L8" s="215"/>
      <c r="M8" s="207"/>
      <c r="N8" s="207"/>
      <c r="O8" s="209"/>
      <c r="P8" s="216"/>
      <c r="Q8" s="216"/>
      <c r="R8" s="216"/>
    </row>
    <row r="9" spans="1:28" s="1" customFormat="1" ht="26.25" customHeight="1">
      <c r="A9" s="218" t="s">
        <v>74</v>
      </c>
      <c r="B9" s="218"/>
      <c r="C9" s="218"/>
      <c r="D9" s="218"/>
      <c r="E9" s="218"/>
      <c r="F9" s="218"/>
      <c r="G9" s="218"/>
      <c r="H9" s="218"/>
      <c r="I9" s="219"/>
      <c r="J9" s="220"/>
      <c r="K9" s="221"/>
      <c r="M9" s="18" t="s">
        <v>15</v>
      </c>
      <c r="N9" s="55"/>
      <c r="O9" s="18"/>
      <c r="P9" s="18"/>
      <c r="Q9" s="18"/>
      <c r="R9" s="18"/>
      <c r="S9" s="6"/>
    </row>
    <row r="10" spans="1:28" s="1" customFormat="1" ht="24">
      <c r="A10" s="218" t="s">
        <v>41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M10" s="156" t="s">
        <v>24</v>
      </c>
      <c r="N10" s="156"/>
      <c r="O10" s="156"/>
      <c r="P10" s="156"/>
      <c r="Q10" s="156"/>
      <c r="R10" s="19"/>
      <c r="S10" s="10"/>
    </row>
    <row r="11" spans="1:28" s="7" customFormat="1" ht="24" customHeight="1">
      <c r="A11" s="218" t="s">
        <v>43</v>
      </c>
      <c r="B11" s="218"/>
      <c r="C11" s="218"/>
      <c r="D11" s="218"/>
      <c r="E11" s="218"/>
      <c r="F11" s="218"/>
      <c r="G11" s="218"/>
      <c r="H11" s="218"/>
      <c r="I11" s="222"/>
      <c r="J11" s="220"/>
      <c r="K11" s="223"/>
      <c r="M11" s="19" t="s">
        <v>14</v>
      </c>
      <c r="N11" s="56"/>
      <c r="O11" s="19"/>
      <c r="P11" s="19"/>
      <c r="Q11" s="19"/>
      <c r="R11" s="19"/>
      <c r="S11" s="6"/>
    </row>
    <row r="12" spans="1:28" s="7" customFormat="1" ht="24" customHeight="1">
      <c r="A12" s="3"/>
      <c r="B12" s="3"/>
      <c r="C12" s="3"/>
      <c r="D12" s="130"/>
      <c r="E12" s="11"/>
      <c r="F12" s="3"/>
      <c r="G12" s="4"/>
      <c r="H12" s="11"/>
      <c r="I12" s="125"/>
      <c r="J12" s="127"/>
      <c r="K12" s="120"/>
      <c r="L12" s="4"/>
      <c r="M12" s="11"/>
      <c r="N12" s="11"/>
      <c r="O12" s="6"/>
      <c r="P12" s="6"/>
      <c r="Q12" s="6"/>
      <c r="R12" s="3"/>
    </row>
  </sheetData>
  <mergeCells count="25">
    <mergeCell ref="A11:H11"/>
    <mergeCell ref="P3:Q3"/>
    <mergeCell ref="A10:K10"/>
    <mergeCell ref="A2:R2"/>
    <mergeCell ref="M10:Q10"/>
    <mergeCell ref="A9:H9"/>
    <mergeCell ref="P4:P5"/>
    <mergeCell ref="Q4:Q5"/>
    <mergeCell ref="A8:B8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57" t="s">
        <v>68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46"/>
    </row>
    <row r="2" spans="1:16">
      <c r="A2" s="157" t="s">
        <v>21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46"/>
    </row>
    <row r="3" spans="1:16">
      <c r="A3" s="162" t="s">
        <v>84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32"/>
      <c r="P3" s="132"/>
    </row>
    <row r="4" spans="1:16">
      <c r="A4" s="158" t="s">
        <v>69</v>
      </c>
      <c r="B4" s="159"/>
      <c r="C4" s="159"/>
      <c r="D4" s="159"/>
      <c r="E4" s="159"/>
      <c r="F4" s="159"/>
      <c r="G4" s="160" t="s">
        <v>53</v>
      </c>
      <c r="H4" s="160"/>
      <c r="I4" s="160"/>
      <c r="J4" s="160"/>
      <c r="K4" s="160"/>
      <c r="L4" s="160"/>
      <c r="M4" s="160"/>
      <c r="N4" s="160"/>
      <c r="O4" s="160"/>
      <c r="P4" s="163" t="s">
        <v>9</v>
      </c>
    </row>
    <row r="5" spans="1:16" ht="24" customHeight="1">
      <c r="A5" s="164" t="s">
        <v>0</v>
      </c>
      <c r="B5" s="164" t="s">
        <v>1</v>
      </c>
      <c r="C5" s="166" t="s">
        <v>73</v>
      </c>
      <c r="D5" s="164" t="s">
        <v>22</v>
      </c>
      <c r="E5" s="167" t="s">
        <v>50</v>
      </c>
      <c r="F5" s="168" t="s">
        <v>23</v>
      </c>
      <c r="G5" s="160" t="s">
        <v>10</v>
      </c>
      <c r="H5" s="160"/>
      <c r="I5" s="160"/>
      <c r="J5" s="161" t="s">
        <v>55</v>
      </c>
      <c r="K5" s="161"/>
      <c r="L5" s="161"/>
      <c r="M5" s="161"/>
      <c r="N5" s="161"/>
      <c r="O5" s="161"/>
      <c r="P5" s="164"/>
    </row>
    <row r="6" spans="1:16">
      <c r="A6" s="164"/>
      <c r="B6" s="164"/>
      <c r="C6" s="167"/>
      <c r="D6" s="164"/>
      <c r="E6" s="167"/>
      <c r="F6" s="169"/>
      <c r="G6" s="160" t="s">
        <v>54</v>
      </c>
      <c r="H6" s="160"/>
      <c r="I6" s="166" t="s">
        <v>56</v>
      </c>
      <c r="J6" s="166" t="s">
        <v>57</v>
      </c>
      <c r="K6" s="166" t="s">
        <v>58</v>
      </c>
      <c r="L6" s="166" t="s">
        <v>59</v>
      </c>
      <c r="M6" s="166" t="s">
        <v>60</v>
      </c>
      <c r="N6" s="166" t="s">
        <v>61</v>
      </c>
      <c r="O6" s="166" t="s">
        <v>62</v>
      </c>
      <c r="P6" s="164"/>
    </row>
    <row r="7" spans="1:16" ht="37.5" customHeight="1">
      <c r="A7" s="171"/>
      <c r="B7" s="164"/>
      <c r="C7" s="170"/>
      <c r="D7" s="164"/>
      <c r="E7" s="167"/>
      <c r="F7" s="169"/>
      <c r="G7" s="113" t="s">
        <v>52</v>
      </c>
      <c r="H7" s="112" t="s">
        <v>51</v>
      </c>
      <c r="I7" s="164"/>
      <c r="J7" s="167"/>
      <c r="K7" s="167"/>
      <c r="L7" s="167"/>
      <c r="M7" s="167"/>
      <c r="N7" s="167"/>
      <c r="O7" s="167"/>
      <c r="P7" s="164"/>
    </row>
    <row r="8" spans="1:16" ht="23.25" customHeight="1">
      <c r="A8" s="70"/>
      <c r="B8" s="72"/>
      <c r="C8" s="72"/>
      <c r="D8" s="71" t="s">
        <v>63</v>
      </c>
      <c r="E8" s="75">
        <f>SUM(E11:E11)</f>
        <v>0</v>
      </c>
      <c r="F8" s="105">
        <f>SUM(F11:F11)</f>
        <v>0</v>
      </c>
      <c r="G8" s="106"/>
      <c r="H8" s="107">
        <f>SUM(H11:H11)</f>
        <v>0</v>
      </c>
      <c r="I8" s="70"/>
      <c r="J8" s="70"/>
      <c r="K8" s="72"/>
      <c r="L8" s="72"/>
      <c r="M8" s="72"/>
      <c r="N8" s="72"/>
      <c r="O8" s="72"/>
      <c r="P8" s="74"/>
    </row>
    <row r="9" spans="1:16">
      <c r="A9" s="67"/>
      <c r="B9" s="68"/>
      <c r="C9" s="96"/>
      <c r="D9" s="93"/>
      <c r="E9" s="94"/>
      <c r="F9" s="95"/>
      <c r="G9" s="99"/>
      <c r="H9" s="67"/>
      <c r="I9" s="67"/>
      <c r="J9" s="97"/>
      <c r="K9" s="97"/>
      <c r="L9" s="97"/>
      <c r="M9" s="97"/>
      <c r="N9" s="97"/>
      <c r="O9" s="97"/>
      <c r="P9" s="23"/>
    </row>
    <row r="10" spans="1:16">
      <c r="A10" s="67"/>
      <c r="B10" s="68"/>
      <c r="C10" s="96"/>
      <c r="D10" s="93"/>
      <c r="E10" s="94"/>
      <c r="F10" s="95"/>
      <c r="G10" s="99"/>
      <c r="H10" s="67"/>
      <c r="I10" s="67"/>
      <c r="J10" s="97"/>
      <c r="K10" s="97"/>
      <c r="L10" s="97"/>
      <c r="M10" s="97"/>
      <c r="N10" s="97"/>
      <c r="O10" s="97"/>
      <c r="P10" s="23"/>
    </row>
    <row r="11" spans="1:16">
      <c r="A11" s="67"/>
      <c r="B11" s="68"/>
      <c r="C11" s="96"/>
      <c r="D11" s="93"/>
      <c r="E11" s="94"/>
      <c r="F11" s="95"/>
      <c r="G11" s="99"/>
      <c r="H11" s="67"/>
      <c r="I11" s="67"/>
      <c r="J11" s="97"/>
      <c r="K11" s="97"/>
      <c r="L11" s="97"/>
      <c r="M11" s="97"/>
      <c r="N11" s="97"/>
      <c r="O11" s="97"/>
      <c r="P11" s="23"/>
    </row>
    <row r="12" spans="1:16">
      <c r="A12" s="165" t="s">
        <v>64</v>
      </c>
      <c r="B12" s="165"/>
      <c r="C12" s="87"/>
      <c r="D12" s="77"/>
      <c r="E12" s="77"/>
      <c r="F12" s="77"/>
      <c r="G12" s="78"/>
      <c r="H12" s="77"/>
      <c r="J12" s="15"/>
      <c r="K12" s="15"/>
      <c r="L12" s="15"/>
      <c r="M12" s="15"/>
      <c r="N12" s="15"/>
      <c r="O12" s="15"/>
    </row>
    <row r="13" spans="1:16">
      <c r="A13" s="79"/>
      <c r="B13" s="82" t="s">
        <v>65</v>
      </c>
      <c r="C13" s="82"/>
      <c r="D13" s="84"/>
      <c r="E13" s="82"/>
      <c r="F13" s="82"/>
      <c r="G13" s="83"/>
      <c r="H13" s="77"/>
    </row>
    <row r="14" spans="1:16">
      <c r="A14" s="79"/>
      <c r="B14" s="88" t="s">
        <v>70</v>
      </c>
      <c r="C14" s="88"/>
      <c r="D14" s="82"/>
      <c r="E14" s="82"/>
      <c r="F14" s="82"/>
      <c r="G14" s="85"/>
      <c r="H14" s="80"/>
      <c r="I14" s="9"/>
      <c r="J14" s="9"/>
      <c r="K14" s="9" t="s">
        <v>15</v>
      </c>
      <c r="L14" s="9"/>
      <c r="M14" s="9"/>
      <c r="N14" s="9"/>
      <c r="O14" s="44"/>
    </row>
    <row r="15" spans="1:16">
      <c r="A15" s="79"/>
      <c r="B15" s="88" t="s">
        <v>71</v>
      </c>
      <c r="C15" s="88"/>
      <c r="D15" s="82"/>
      <c r="E15" s="82"/>
      <c r="F15" s="82"/>
      <c r="G15" s="86"/>
      <c r="H15" s="81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9"/>
      <c r="B16" s="84" t="s">
        <v>72</v>
      </c>
      <c r="C16" s="84"/>
      <c r="D16" s="82"/>
      <c r="E16" s="82"/>
      <c r="F16" s="82"/>
      <c r="G16" s="86"/>
      <c r="H16" s="81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>
      <c r="A2" s="155" t="s">
        <v>79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</row>
    <row r="3" spans="1:19" s="1" customFormat="1" ht="33" customHeight="1">
      <c r="A3" s="187" t="s">
        <v>0</v>
      </c>
      <c r="B3" s="187" t="s">
        <v>33</v>
      </c>
      <c r="C3" s="177" t="s">
        <v>38</v>
      </c>
      <c r="D3" s="177" t="s">
        <v>16</v>
      </c>
      <c r="E3" s="187" t="s">
        <v>22</v>
      </c>
      <c r="F3" s="187" t="s">
        <v>2</v>
      </c>
      <c r="G3" s="177" t="s">
        <v>3</v>
      </c>
      <c r="H3" s="190" t="s">
        <v>46</v>
      </c>
      <c r="I3" s="191"/>
      <c r="J3" s="191"/>
      <c r="K3" s="191"/>
      <c r="L3" s="191"/>
      <c r="M3" s="191"/>
      <c r="N3" s="192"/>
      <c r="O3" s="177" t="s">
        <v>42</v>
      </c>
      <c r="P3" s="193" t="s">
        <v>49</v>
      </c>
      <c r="Q3" s="194"/>
      <c r="R3" s="172" t="s">
        <v>9</v>
      </c>
    </row>
    <row r="4" spans="1:19" s="1" customFormat="1" ht="20.100000000000001" customHeight="1">
      <c r="A4" s="188"/>
      <c r="B4" s="188"/>
      <c r="C4" s="189"/>
      <c r="D4" s="189"/>
      <c r="E4" s="188"/>
      <c r="F4" s="188"/>
      <c r="G4" s="189"/>
      <c r="H4" s="175" t="s">
        <v>4</v>
      </c>
      <c r="I4" s="176"/>
      <c r="J4" s="177" t="s">
        <v>34</v>
      </c>
      <c r="K4" s="177" t="s">
        <v>7</v>
      </c>
      <c r="L4" s="177" t="s">
        <v>8</v>
      </c>
      <c r="M4" s="175" t="s">
        <v>3</v>
      </c>
      <c r="N4" s="176"/>
      <c r="O4" s="188"/>
      <c r="P4" s="177" t="s">
        <v>35</v>
      </c>
      <c r="Q4" s="177" t="s">
        <v>36</v>
      </c>
      <c r="R4" s="173"/>
    </row>
    <row r="5" spans="1:19" s="1" customFormat="1" ht="93" customHeight="1">
      <c r="A5" s="178"/>
      <c r="B5" s="178"/>
      <c r="C5" s="179"/>
      <c r="D5" s="179"/>
      <c r="E5" s="178"/>
      <c r="F5" s="178"/>
      <c r="G5" s="179"/>
      <c r="H5" s="2" t="s">
        <v>5</v>
      </c>
      <c r="I5" s="2" t="s">
        <v>6</v>
      </c>
      <c r="J5" s="178"/>
      <c r="K5" s="179"/>
      <c r="L5" s="179"/>
      <c r="M5" s="57" t="s">
        <v>37</v>
      </c>
      <c r="N5" s="57" t="s">
        <v>40</v>
      </c>
      <c r="O5" s="178"/>
      <c r="P5" s="179"/>
      <c r="Q5" s="178"/>
      <c r="R5" s="174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5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4" t="s">
        <v>48</v>
      </c>
      <c r="P10" s="52" t="s">
        <v>12</v>
      </c>
      <c r="Q10" s="64"/>
      <c r="R10" s="66"/>
    </row>
    <row r="11" spans="1:19" s="1" customFormat="1" ht="24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52" t="s">
        <v>39</v>
      </c>
      <c r="B13" s="152"/>
      <c r="C13" s="152"/>
      <c r="D13" s="152"/>
      <c r="E13" s="152"/>
      <c r="F13" s="152"/>
      <c r="G13" s="152"/>
      <c r="H13" s="152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52" t="s">
        <v>41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52" t="s">
        <v>43</v>
      </c>
      <c r="B15" s="152"/>
      <c r="C15" s="152"/>
      <c r="D15" s="152"/>
      <c r="E15" s="152"/>
      <c r="F15" s="152"/>
      <c r="G15" s="152"/>
      <c r="H15" s="152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57" t="s">
        <v>68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46"/>
    </row>
    <row r="2" spans="1:16">
      <c r="A2" s="157" t="s">
        <v>21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46"/>
    </row>
    <row r="3" spans="1:16">
      <c r="A3" s="162" t="s">
        <v>79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6">
      <c r="A4" s="195" t="s">
        <v>69</v>
      </c>
      <c r="B4" s="196"/>
      <c r="C4" s="196"/>
      <c r="D4" s="196"/>
      <c r="E4" s="196"/>
      <c r="F4" s="196"/>
      <c r="G4" s="197" t="s">
        <v>53</v>
      </c>
      <c r="H4" s="197"/>
      <c r="I4" s="197"/>
      <c r="J4" s="197"/>
      <c r="K4" s="197"/>
      <c r="L4" s="197"/>
      <c r="M4" s="197"/>
      <c r="N4" s="197"/>
      <c r="O4" s="197"/>
      <c r="P4" s="198" t="s">
        <v>9</v>
      </c>
    </row>
    <row r="5" spans="1:16" ht="24" customHeight="1">
      <c r="A5" s="199" t="s">
        <v>0</v>
      </c>
      <c r="B5" s="199" t="s">
        <v>1</v>
      </c>
      <c r="C5" s="201" t="s">
        <v>73</v>
      </c>
      <c r="D5" s="199" t="s">
        <v>22</v>
      </c>
      <c r="E5" s="202" t="s">
        <v>50</v>
      </c>
      <c r="F5" s="204" t="s">
        <v>23</v>
      </c>
      <c r="G5" s="197" t="s">
        <v>10</v>
      </c>
      <c r="H5" s="197"/>
      <c r="I5" s="197"/>
      <c r="J5" s="206" t="s">
        <v>55</v>
      </c>
      <c r="K5" s="206"/>
      <c r="L5" s="206"/>
      <c r="M5" s="206"/>
      <c r="N5" s="206"/>
      <c r="O5" s="206"/>
      <c r="P5" s="199"/>
    </row>
    <row r="6" spans="1:16">
      <c r="A6" s="199"/>
      <c r="B6" s="199"/>
      <c r="C6" s="202"/>
      <c r="D6" s="199"/>
      <c r="E6" s="202"/>
      <c r="F6" s="205"/>
      <c r="G6" s="197" t="s">
        <v>54</v>
      </c>
      <c r="H6" s="197"/>
      <c r="I6" s="201" t="s">
        <v>56</v>
      </c>
      <c r="J6" s="201" t="s">
        <v>57</v>
      </c>
      <c r="K6" s="201" t="s">
        <v>58</v>
      </c>
      <c r="L6" s="201" t="s">
        <v>59</v>
      </c>
      <c r="M6" s="201" t="s">
        <v>60</v>
      </c>
      <c r="N6" s="201" t="s">
        <v>61</v>
      </c>
      <c r="O6" s="201" t="s">
        <v>62</v>
      </c>
      <c r="P6" s="199"/>
    </row>
    <row r="7" spans="1:16" ht="50.25" customHeight="1">
      <c r="A7" s="200"/>
      <c r="B7" s="199"/>
      <c r="C7" s="203"/>
      <c r="D7" s="199"/>
      <c r="E7" s="202"/>
      <c r="F7" s="205"/>
      <c r="G7" s="76" t="s">
        <v>52</v>
      </c>
      <c r="H7" s="69" t="s">
        <v>51</v>
      </c>
      <c r="I7" s="199"/>
      <c r="J7" s="202"/>
      <c r="K7" s="202"/>
      <c r="L7" s="202"/>
      <c r="M7" s="202"/>
      <c r="N7" s="202"/>
      <c r="O7" s="202"/>
      <c r="P7" s="199"/>
    </row>
    <row r="8" spans="1:16" ht="23.25" customHeight="1">
      <c r="A8" s="70"/>
      <c r="B8" s="72"/>
      <c r="C8" s="72"/>
      <c r="D8" s="71" t="s">
        <v>63</v>
      </c>
      <c r="E8" s="92">
        <f>SUM(E9:E11)</f>
        <v>3</v>
      </c>
      <c r="F8" s="91">
        <f>SUM(F9:F11)</f>
        <v>1450000</v>
      </c>
      <c r="G8" s="73"/>
      <c r="H8" s="100">
        <f>SUM(H9:H11)</f>
        <v>650000</v>
      </c>
      <c r="I8" s="70"/>
      <c r="J8" s="70"/>
      <c r="K8" s="72"/>
      <c r="L8" s="72"/>
      <c r="M8" s="72"/>
      <c r="N8" s="72"/>
      <c r="O8" s="72"/>
      <c r="P8" s="74"/>
    </row>
    <row r="9" spans="1:16" ht="37.5">
      <c r="A9" s="67">
        <v>1</v>
      </c>
      <c r="B9" s="68" t="s">
        <v>78</v>
      </c>
      <c r="C9" s="96">
        <v>2</v>
      </c>
      <c r="D9" s="93" t="s">
        <v>75</v>
      </c>
      <c r="E9" s="94">
        <v>1</v>
      </c>
      <c r="F9" s="95">
        <v>500000</v>
      </c>
      <c r="G9" s="99" t="s">
        <v>12</v>
      </c>
      <c r="H9" s="67"/>
      <c r="I9" s="67"/>
      <c r="J9" s="97" t="s">
        <v>12</v>
      </c>
      <c r="K9" s="97" t="s">
        <v>12</v>
      </c>
      <c r="L9" s="97" t="s">
        <v>12</v>
      </c>
      <c r="M9" s="97" t="s">
        <v>12</v>
      </c>
      <c r="N9" s="97" t="s">
        <v>12</v>
      </c>
      <c r="O9" s="97" t="s">
        <v>12</v>
      </c>
      <c r="P9" s="23"/>
    </row>
    <row r="10" spans="1:16" ht="56.25">
      <c r="A10" s="67">
        <v>2</v>
      </c>
      <c r="B10" s="68" t="s">
        <v>78</v>
      </c>
      <c r="C10" s="96">
        <v>1</v>
      </c>
      <c r="D10" s="93" t="s">
        <v>76</v>
      </c>
      <c r="E10" s="94">
        <v>1</v>
      </c>
      <c r="F10" s="95">
        <v>500000</v>
      </c>
      <c r="G10" s="95"/>
      <c r="H10" s="98">
        <v>650000</v>
      </c>
      <c r="I10" s="67"/>
      <c r="J10" s="97" t="s">
        <v>12</v>
      </c>
      <c r="K10" s="97" t="s">
        <v>12</v>
      </c>
      <c r="L10" s="97" t="s">
        <v>12</v>
      </c>
      <c r="M10" s="97" t="s">
        <v>12</v>
      </c>
      <c r="N10" s="97" t="s">
        <v>12</v>
      </c>
      <c r="O10" s="97" t="s">
        <v>12</v>
      </c>
      <c r="P10" s="23"/>
    </row>
    <row r="11" spans="1:16" ht="56.25">
      <c r="A11" s="67">
        <v>3</v>
      </c>
      <c r="B11" s="68" t="s">
        <v>78</v>
      </c>
      <c r="C11" s="96" t="s">
        <v>47</v>
      </c>
      <c r="D11" s="93" t="s">
        <v>77</v>
      </c>
      <c r="E11" s="68">
        <v>1</v>
      </c>
      <c r="F11" s="95">
        <v>450000</v>
      </c>
      <c r="G11" s="95"/>
      <c r="H11" s="67"/>
      <c r="I11" s="97" t="s">
        <v>12</v>
      </c>
      <c r="J11" s="67"/>
      <c r="K11" s="67"/>
      <c r="L11" s="67"/>
      <c r="M11" s="67"/>
      <c r="N11" s="67"/>
      <c r="O11" s="67"/>
      <c r="P11" s="23"/>
    </row>
    <row r="12" spans="1:16">
      <c r="A12" s="165" t="s">
        <v>64</v>
      </c>
      <c r="B12" s="165"/>
      <c r="C12" s="87"/>
      <c r="D12" s="77"/>
      <c r="E12" s="77"/>
      <c r="F12" s="77"/>
      <c r="G12" s="78"/>
      <c r="H12" s="77"/>
      <c r="J12" s="15"/>
      <c r="K12" s="15"/>
      <c r="L12" s="15"/>
      <c r="M12" s="15"/>
      <c r="N12" s="15"/>
      <c r="O12" s="15"/>
    </row>
    <row r="13" spans="1:16">
      <c r="A13" s="79"/>
      <c r="B13" s="82" t="s">
        <v>65</v>
      </c>
      <c r="C13" s="82"/>
      <c r="D13" s="84"/>
      <c r="E13" s="82"/>
      <c r="F13" s="82"/>
      <c r="G13" s="83"/>
      <c r="H13" s="77"/>
    </row>
    <row r="14" spans="1:16">
      <c r="A14" s="79"/>
      <c r="B14" s="88" t="s">
        <v>70</v>
      </c>
      <c r="C14" s="88"/>
      <c r="D14" s="82"/>
      <c r="E14" s="82"/>
      <c r="F14" s="82"/>
      <c r="G14" s="85"/>
      <c r="H14" s="80"/>
      <c r="I14" s="9"/>
      <c r="J14" s="9"/>
      <c r="K14" s="9" t="s">
        <v>15</v>
      </c>
      <c r="L14" s="9"/>
      <c r="M14" s="9"/>
      <c r="N14" s="9"/>
      <c r="O14" s="44"/>
    </row>
    <row r="15" spans="1:16">
      <c r="A15" s="79"/>
      <c r="B15" s="88" t="s">
        <v>71</v>
      </c>
      <c r="C15" s="88"/>
      <c r="D15" s="82"/>
      <c r="E15" s="82"/>
      <c r="F15" s="82"/>
      <c r="G15" s="86"/>
      <c r="H15" s="81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9"/>
      <c r="B16" s="84" t="s">
        <v>72</v>
      </c>
      <c r="C16" s="84"/>
      <c r="D16" s="82"/>
      <c r="E16" s="82"/>
      <c r="F16" s="82"/>
      <c r="G16" s="86"/>
      <c r="H16" s="81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2023-10-09T12:39:05Z</cp:lastPrinted>
  <dcterms:created xsi:type="dcterms:W3CDTF">2018-11-06T09:59:15Z</dcterms:created>
  <dcterms:modified xsi:type="dcterms:W3CDTF">2023-10-09T12:39:48Z</dcterms:modified>
</cp:coreProperties>
</file>